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BF422C4-92EA-44F5-9FD4-A16ACC468932}"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 sheetId="44" r:id="rId4"/>
  </sheets>
  <definedNames>
    <definedName name="_xlnm._FilterDatabase" localSheetId="2" hidden="1">'N1-1'!$A$8:$M$24</definedName>
    <definedName name="_xlnm._FilterDatabase" localSheetId="3" hidden="1">სატე.!$A$7:$K$19</definedName>
    <definedName name="_xlnm.Print_Area" localSheetId="2">'N1-1'!$A$1:$M$26</definedName>
    <definedName name="_xlnm.Print_Area" localSheetId="1">ნაკრები!$A$1:$H$17</definedName>
    <definedName name="_xlnm.Print_Area" localSheetId="3">სატე.!$A$1:$K$20</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38" l="1"/>
  <c r="A1" i="5" l="1"/>
  <c r="A2" i="44" s="1"/>
  <c r="C7" i="5" l="1"/>
  <c r="A3" i="38"/>
  <c r="M15" i="38" l="1"/>
  <c r="M13" i="38" l="1"/>
  <c r="L18" i="38"/>
  <c r="J18" i="38"/>
  <c r="M16" i="38"/>
  <c r="M17" i="38"/>
  <c r="H18" i="38" l="1"/>
  <c r="M11" i="38"/>
  <c r="M10" i="38"/>
  <c r="G11" i="5"/>
  <c r="M12" i="38"/>
  <c r="H19" i="38" l="1"/>
  <c r="M19" i="38" s="1"/>
  <c r="M18" i="38"/>
  <c r="M20" i="38" l="1"/>
  <c r="M21" i="38" s="1"/>
  <c r="M22" i="38" s="1"/>
  <c r="M23" i="38" s="1"/>
  <c r="M24"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<sst xmlns="http://schemas.openxmlformats.org/spreadsheetml/2006/main" count="122" uniqueCount="70">
  <si>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</si>
  <si>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</si>
  <si>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</si>
  <si>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</si>
  <si>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</si>
  <si>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</si>
  <si>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</si>
  <si>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</si>
  <si>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</si>
  <si>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</si>
  <si>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</si>
  <si>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</si>
  <si>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</si>
  <si>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</si>
  <si>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</si>
  <si>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</si>
  <si>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</si>
  <si>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</si>
  <si>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</si>
  <si>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</si>
  <si>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</si>
  <si>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</si>
  <si>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</si>
  <si>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</si>
  <si>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</si>
  <si>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</si>
  <si>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</si>
  <si>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</si>
  <si>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</si>
  <si>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</si>
  <si>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</si>
  <si>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</si>
  <si>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</si>
  <si>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</si>
  <si>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</si>
  <si>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</si>
  <si>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</si>
  <si>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</si>
  <si>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</si>
  <si>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</si>
  <si>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</si>
  <si>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</si>
  <si>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</si>
  <si>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</si>
  <si>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</si>
  <si>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</si>
  <si>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</si>
  <si>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</si>
  <si>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</si>
  <si>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</si>
  <si>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</si>
  <si>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</si>
  <si>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</si>
  <si>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</si>
  <si>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</si>
  <si>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10 მმ</t>
  </si>
  <si>
    <t>1200X1200 მმ ანაკრები რკ.ბეტონის ჭის ოთკუთხა ძირის დამზადება</t>
  </si>
  <si>
    <t>არმატურა A240c კლასის  8 მმ</t>
  </si>
  <si>
    <t>ბეტონი    B-22.5 M300</t>
  </si>
  <si>
    <t>სრფ. 1.1-21</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</si>
  <si>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</si>
  <si>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</si>
  <si>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</si>
  <si>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</si>
  <si>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</si>
  <si>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</si>
  <si>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</si>
  <si>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</si>
  <si>
    <t>რკ/ბ.ჭის ძირის დამზადება ბეტონის მარკა   B-22.5 M300, არმატურა 0.02172 ტ</t>
  </si>
  <si>
    <t>რკ/ბ.ჭის  ძირის დამზადება ბეტონის მარკა  B-22.5 M300, არმატურა                                                       0.02172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</si>
</sst>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7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165" fontId="4" fillId="2" borderId="14"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2" fontId="8" fillId="2" borderId="11" xfId="1" applyNumberFormat="1" applyFont="1" applyFill="1" applyBorder="1" applyAlignment="1">
      <alignment horizontal="center" vertical="center"/>
    </xf>
    <xf numFmtId="0" fontId="8" fillId="2" borderId="1" xfId="1" applyFont="1" applyFill="1" applyBorder="1" applyAlignment="1">
      <alignment vertical="center"/>
    </xf>
    <xf numFmtId="0" fontId="4" fillId="2" borderId="27" xfId="1" applyFont="1" applyFill="1" applyBorder="1" applyAlignment="1">
      <alignment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3" zoomScale="90" zoomScaleNormal="90" workbookViewId="0">
      <selection activeCell="M27" sqref="M27"/>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3" t="s">
        <v>41</v>
      </c>
      <c r="B1" s="153"/>
      <c r="C1" s="153"/>
      <c r="D1" s="153"/>
      <c r="E1" s="153"/>
      <c r="F1" s="153"/>
      <c r="G1" s="153"/>
      <c r="H1" s="153"/>
      <c r="I1" s="153"/>
      <c r="J1" s="153"/>
      <c r="K1" s="153"/>
      <c r="L1" s="153"/>
      <c r="M1" s="153"/>
    </row>
    <row r="2" spans="1:13" ht="18.75" customHeight="1">
      <c r="G2" s="34"/>
    </row>
    <row r="3" spans="1:13" ht="24">
      <c r="A3" s="154"/>
      <c r="B3" s="154"/>
      <c r="C3" s="154"/>
      <c r="D3" s="154"/>
      <c r="E3" s="154"/>
      <c r="F3" s="154"/>
      <c r="G3" s="154"/>
      <c r="H3" s="154"/>
      <c r="I3" s="154"/>
      <c r="J3" s="154"/>
      <c r="K3" s="154"/>
      <c r="L3" s="154"/>
      <c r="M3" s="154"/>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5" t="s">
        <v>56</v>
      </c>
      <c r="B6" s="155"/>
      <c r="C6" s="155"/>
      <c r="D6" s="155"/>
      <c r="E6" s="155"/>
      <c r="F6" s="155"/>
      <c r="G6" s="155"/>
      <c r="H6" s="155"/>
      <c r="I6" s="155"/>
      <c r="J6" s="155"/>
      <c r="K6" s="155"/>
      <c r="L6" s="155"/>
      <c r="M6" s="155"/>
    </row>
    <row r="7" spans="1:13" s="38" customFormat="1">
      <c r="A7" s="37"/>
      <c r="B7" s="37"/>
      <c r="C7" s="37"/>
      <c r="D7" s="37"/>
      <c r="E7" s="37"/>
      <c r="F7" s="37"/>
      <c r="G7" s="37"/>
      <c r="H7" s="37"/>
      <c r="I7" s="37"/>
      <c r="J7" s="37"/>
      <c r="K7" s="37"/>
      <c r="L7" s="37"/>
      <c r="M7" s="37"/>
    </row>
    <row r="8" spans="1:13" s="22" customFormat="1" ht="16.5" customHeight="1">
      <c r="A8" s="156"/>
      <c r="B8" s="156"/>
      <c r="C8" s="156"/>
      <c r="D8" s="156"/>
      <c r="E8" s="156"/>
      <c r="F8" s="156"/>
      <c r="G8" s="156"/>
      <c r="H8" s="156"/>
      <c r="I8" s="156"/>
      <c r="J8" s="156"/>
      <c r="K8" s="156"/>
      <c r="L8" s="156"/>
      <c r="M8" s="156"/>
    </row>
    <row r="9" spans="1:13" s="22" customFormat="1"/>
    <row r="10" spans="1:13" s="22" customFormat="1"/>
    <row r="11" spans="1:13" s="22" customFormat="1">
      <c r="G11" s="157"/>
      <c r="H11" s="158"/>
      <c r="I11" s="158"/>
      <c r="J11" s="158"/>
      <c r="K11" s="158"/>
      <c r="L11" s="39"/>
    </row>
    <row r="12" spans="1:13" s="22" customFormat="1">
      <c r="H12" s="152"/>
      <c r="I12" s="152"/>
      <c r="J12" s="152"/>
      <c r="K12" s="152"/>
      <c r="L12" s="152"/>
      <c r="M12" s="152"/>
    </row>
    <row r="13" spans="1:13" s="22" customFormat="1"/>
    <row r="14" spans="1:13" s="22" customFormat="1"/>
    <row r="15" spans="1:13" s="22" customFormat="1">
      <c r="C15" s="22" t="s">
        <v>38</v>
      </c>
    </row>
    <row r="16" spans="1:13" s="22" customFormat="1">
      <c r="D16" s="22" t="s">
        <v>39</v>
      </c>
    </row>
    <row r="17" spans="2:13" s="22" customFormat="1"/>
    <row r="18" spans="2:13" s="22" customFormat="1">
      <c r="D18" s="148"/>
      <c r="E18" s="148"/>
      <c r="F18" s="148"/>
      <c r="G18" s="148"/>
      <c r="H18" s="148"/>
      <c r="I18" s="148"/>
      <c r="J18" s="148"/>
      <c r="K18" s="148"/>
      <c r="L18" s="149"/>
      <c r="M18" s="149"/>
    </row>
    <row r="19" spans="2:13" s="22" customFormat="1">
      <c r="D19" s="148"/>
      <c r="E19" s="148"/>
      <c r="F19" s="148"/>
      <c r="G19" s="148"/>
      <c r="H19" s="148"/>
      <c r="L19" s="150"/>
      <c r="M19" s="151"/>
    </row>
    <row r="20" spans="2:13" s="22" customFormat="1">
      <c r="E20" s="37"/>
      <c r="L20" s="148"/>
      <c r="M20" s="148"/>
    </row>
    <row r="21" spans="2:13">
      <c r="B21" s="152" t="s">
        <v>60</v>
      </c>
      <c r="C21" s="152"/>
      <c r="D21" s="152"/>
      <c r="E21" s="152"/>
      <c r="F21" s="152"/>
      <c r="G21" s="152"/>
      <c r="H21" s="152"/>
      <c r="I21" s="152"/>
      <c r="J21" s="152"/>
      <c r="K21" s="152"/>
      <c r="L21" s="152"/>
      <c r="M21" s="152"/>
    </row>
    <row r="22" spans="2:13" s="22" customFormat="1">
      <c r="E22" s="152" t="s">
        <v>61</v>
      </c>
      <c r="F22" s="152"/>
      <c r="G22" s="152"/>
      <c r="H22" s="152"/>
      <c r="I22" s="152"/>
      <c r="J22" s="152"/>
      <c r="K22" s="152"/>
      <c r="L22" s="152"/>
    </row>
    <row r="23" spans="2:13" s="22" customFormat="1">
      <c r="E23" s="37"/>
      <c r="M23" s="23" t="s">
        <v>39</v>
      </c>
    </row>
    <row r="27" spans="2:13" ht="42.75" customHeight="1">
      <c r="G27" s="40" t="s">
        <v>40</v>
      </c>
    </row>
    <row r="28" spans="2:13" ht="150" customHeight="1">
      <c r="B28" s="147" t="s">
        <v>42</v>
      </c>
      <c r="C28" s="147"/>
      <c r="D28" s="147"/>
      <c r="E28" s="147"/>
      <c r="F28" s="147"/>
      <c r="G28" s="147"/>
      <c r="H28" s="147"/>
      <c r="I28" s="147"/>
      <c r="J28" s="147"/>
      <c r="K28" s="147"/>
      <c r="L28" s="147"/>
      <c r="M28" s="147"/>
    </row>
    <row r="29" spans="2:13" ht="95.25" customHeight="1">
      <c r="B29" s="147" t="s">
        <v>62</v>
      </c>
      <c r="C29" s="147"/>
      <c r="D29" s="147"/>
      <c r="E29" s="147"/>
      <c r="F29" s="147"/>
      <c r="G29" s="147"/>
      <c r="H29" s="147"/>
      <c r="I29" s="147"/>
      <c r="J29" s="147"/>
      <c r="K29" s="147"/>
      <c r="L29" s="147"/>
      <c r="M29" s="147"/>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E22:L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zoomScale="90" zoomScaleNormal="90" workbookViewId="0">
      <selection activeCell="C19" sqref="C19"/>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55" t="str">
        <f>'განმარტებითი ბარათი'!A6:M6</f>
        <v>1200X1200 მმ ანაკრები რკ.ბეტონის ჭის ოთკუთხა ძირის დამზადება</v>
      </c>
      <c r="B1" s="155"/>
      <c r="C1" s="155"/>
      <c r="D1" s="155"/>
      <c r="E1" s="155"/>
      <c r="F1" s="155"/>
      <c r="G1" s="155"/>
      <c r="H1" s="155"/>
      <c r="I1" s="21"/>
      <c r="J1" s="21"/>
      <c r="K1" s="21"/>
      <c r="L1" s="21"/>
      <c r="M1" s="21"/>
    </row>
    <row r="2" spans="1:13" ht="43.5" customHeight="1" thickBot="1">
      <c r="C2" s="24"/>
      <c r="D2" s="160" t="s">
        <v>63</v>
      </c>
      <c r="E2" s="160"/>
      <c r="F2" s="160"/>
      <c r="G2" s="160"/>
      <c r="H2" s="160"/>
    </row>
    <row r="3" spans="1:13" ht="21" customHeight="1">
      <c r="A3" s="161" t="s">
        <v>27</v>
      </c>
      <c r="B3" s="164" t="s">
        <v>28</v>
      </c>
      <c r="C3" s="164" t="s">
        <v>29</v>
      </c>
      <c r="D3" s="167" t="s">
        <v>44</v>
      </c>
      <c r="E3" s="168"/>
      <c r="F3" s="168"/>
      <c r="G3" s="168"/>
      <c r="H3" s="169"/>
    </row>
    <row r="4" spans="1:13" ht="23.25" customHeight="1">
      <c r="A4" s="162"/>
      <c r="B4" s="165"/>
      <c r="C4" s="165"/>
      <c r="D4" s="170" t="s">
        <v>30</v>
      </c>
      <c r="E4" s="170" t="s">
        <v>31</v>
      </c>
      <c r="F4" s="170" t="s">
        <v>32</v>
      </c>
      <c r="G4" s="170" t="s">
        <v>33</v>
      </c>
      <c r="H4" s="171" t="s">
        <v>22</v>
      </c>
    </row>
    <row r="5" spans="1:13" ht="34.5" customHeight="1" thickBot="1">
      <c r="A5" s="163"/>
      <c r="B5" s="166"/>
      <c r="C5" s="166"/>
      <c r="D5" s="166"/>
      <c r="E5" s="166"/>
      <c r="F5" s="166"/>
      <c r="G5" s="166"/>
      <c r="H5" s="172"/>
    </row>
    <row r="6" spans="1:13" ht="22.5" customHeight="1" thickBot="1">
      <c r="A6" s="25">
        <v>1</v>
      </c>
      <c r="B6" s="106">
        <v>2</v>
      </c>
      <c r="C6" s="107">
        <v>3</v>
      </c>
      <c r="D6" s="106">
        <v>4</v>
      </c>
      <c r="E6" s="106">
        <v>5</v>
      </c>
      <c r="F6" s="106">
        <v>6</v>
      </c>
      <c r="G6" s="106">
        <v>7</v>
      </c>
      <c r="H6" s="108">
        <v>8</v>
      </c>
    </row>
    <row r="7" spans="1:13" ht="44" thickBot="1">
      <c r="A7" s="103">
        <v>1</v>
      </c>
      <c r="B7" s="104" t="s">
        <v>53</v>
      </c>
      <c r="C7" s="105" t="str">
        <f>A1</f>
        <v>1200X1200 მმ ანაკრები რკ.ბეტონის ჭის ოთკუთხა ძირის დამზადება</v>
      </c>
      <c r="D7" s="113">
        <f>'N1-1'!M24</f>
        <v>168.97385359800001</v>
      </c>
      <c r="E7" s="114"/>
      <c r="F7" s="114"/>
      <c r="G7" s="115"/>
      <c r="H7" s="116">
        <f t="shared" ref="H7" si="0">SUM(D7:G7)</f>
        <v>168.97385359800001</v>
      </c>
    </row>
    <row r="8" spans="1:13" ht="29.25" customHeight="1" thickBot="1">
      <c r="A8" s="25"/>
      <c r="B8" s="26"/>
      <c r="C8" s="27" t="s">
        <v>22</v>
      </c>
      <c r="D8" s="117">
        <f>SUM(D7:D7)</f>
        <v>168.97385359800001</v>
      </c>
      <c r="E8" s="118"/>
      <c r="F8" s="119"/>
      <c r="G8" s="119"/>
      <c r="H8" s="120">
        <f>SUM(H7:H7)</f>
        <v>168.97385359800001</v>
      </c>
    </row>
    <row r="9" spans="1:13" ht="38.25" customHeight="1" thickBot="1">
      <c r="A9" s="44"/>
      <c r="B9" s="45"/>
      <c r="C9" s="46" t="s">
        <v>34</v>
      </c>
      <c r="D9" s="121"/>
      <c r="E9" s="121"/>
      <c r="F9" s="121"/>
      <c r="G9" s="121">
        <f>H8*0.03</f>
        <v>5.0692156079400004</v>
      </c>
      <c r="H9" s="122">
        <f>G9</f>
        <v>5.0692156079400004</v>
      </c>
    </row>
    <row r="10" spans="1:13" ht="29.25" customHeight="1" thickBot="1">
      <c r="A10" s="41"/>
      <c r="B10" s="42"/>
      <c r="C10" s="48" t="s">
        <v>11</v>
      </c>
      <c r="D10" s="123">
        <f>D8</f>
        <v>168.97385359800001</v>
      </c>
      <c r="E10" s="124"/>
      <c r="F10" s="124"/>
      <c r="G10" s="132">
        <f>G9</f>
        <v>5.0692156079400004</v>
      </c>
      <c r="H10" s="125">
        <f>H8+H9</f>
        <v>174.04306920594001</v>
      </c>
    </row>
    <row r="11" spans="1:13" ht="35.25" customHeight="1" thickBot="1">
      <c r="A11" s="41"/>
      <c r="B11" s="42"/>
      <c r="C11" s="10" t="s">
        <v>43</v>
      </c>
      <c r="D11" s="126"/>
      <c r="E11" s="127"/>
      <c r="F11" s="127"/>
      <c r="G11" s="128">
        <f>'N1-1'!J18*0.02</f>
        <v>0.60350399999999993</v>
      </c>
      <c r="H11" s="125">
        <f>G11</f>
        <v>0.60350399999999993</v>
      </c>
    </row>
    <row r="12" spans="1:13" ht="29.25" customHeight="1" thickBot="1">
      <c r="A12" s="41"/>
      <c r="B12" s="42"/>
      <c r="C12" s="48" t="s">
        <v>22</v>
      </c>
      <c r="D12" s="123">
        <f>D10</f>
        <v>168.97385359800001</v>
      </c>
      <c r="E12" s="124"/>
      <c r="F12" s="124"/>
      <c r="G12" s="129">
        <f>SUM(G10:G11)</f>
        <v>5.6727196079400004</v>
      </c>
      <c r="H12" s="125">
        <f>H10+H11</f>
        <v>174.64657320594</v>
      </c>
    </row>
    <row r="13" spans="1:13" ht="29.25" customHeight="1" thickBot="1">
      <c r="A13" s="44"/>
      <c r="B13" s="45"/>
      <c r="C13" s="47" t="s">
        <v>35</v>
      </c>
      <c r="D13" s="121"/>
      <c r="E13" s="121"/>
      <c r="F13" s="121"/>
      <c r="G13" s="121">
        <f>H12*0.18</f>
        <v>31.436383177069199</v>
      </c>
      <c r="H13" s="130">
        <f>G13</f>
        <v>31.436383177069199</v>
      </c>
    </row>
    <row r="14" spans="1:13" ht="29.25" customHeight="1" thickBot="1">
      <c r="A14" s="41"/>
      <c r="B14" s="42"/>
      <c r="C14" s="43" t="s">
        <v>36</v>
      </c>
      <c r="D14" s="129">
        <f>D12</f>
        <v>168.97385359800001</v>
      </c>
      <c r="E14" s="118"/>
      <c r="F14" s="118"/>
      <c r="G14" s="129">
        <f>G12+G13</f>
        <v>37.109102785009199</v>
      </c>
      <c r="H14" s="131">
        <f>H12+H13</f>
        <v>206.08295638300919</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59" t="s">
        <v>47</v>
      </c>
      <c r="G17" s="159"/>
      <c r="H17" s="159"/>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26"/>
  <sheetViews>
    <sheetView topLeftCell="A7" zoomScale="90" zoomScaleNormal="90" workbookViewId="0">
      <selection activeCell="G10" sqref="G10"/>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39" t="s">
        <v>26</v>
      </c>
      <c r="B1" s="139"/>
      <c r="C1" s="139"/>
      <c r="D1" s="139"/>
      <c r="E1" s="139"/>
      <c r="F1" s="139"/>
      <c r="G1" s="139"/>
      <c r="H1" s="139"/>
      <c r="I1" s="139"/>
      <c r="J1" s="139"/>
      <c r="K1" s="139"/>
      <c r="L1" s="139"/>
      <c r="M1" s="139"/>
    </row>
    <row r="2" spans="1:13" ht="10.5" customHeight="1">
      <c r="A2" s="55"/>
      <c r="B2" s="56"/>
      <c r="C2" s="55"/>
      <c r="D2" s="55"/>
      <c r="E2" s="55"/>
      <c r="F2" s="55"/>
      <c r="G2" s="55"/>
      <c r="H2" s="55"/>
      <c r="I2" s="55"/>
      <c r="J2" s="55"/>
      <c r="K2" s="55"/>
      <c r="L2" s="55"/>
      <c r="M2" s="55"/>
    </row>
    <row r="3" spans="1:13" s="2" customFormat="1">
      <c r="A3" s="140" t="str">
        <f>ნაკრები!A1</f>
        <v>1200X1200 მმ ანაკრები რკ.ბეტონის ჭის ოთკუთხა ძირის დამზადება</v>
      </c>
      <c r="B3" s="140"/>
      <c r="C3" s="140"/>
      <c r="D3" s="140"/>
      <c r="E3" s="140"/>
      <c r="F3" s="140"/>
      <c r="G3" s="140"/>
      <c r="H3" s="140"/>
      <c r="I3" s="140"/>
      <c r="J3" s="140"/>
      <c r="K3" s="140"/>
      <c r="L3" s="140"/>
      <c r="M3" s="140"/>
    </row>
    <row r="4" spans="1:13" ht="0.75" hidden="1" customHeight="1">
      <c r="A4" s="55"/>
      <c r="B4" s="56"/>
      <c r="C4" s="55"/>
      <c r="D4" s="55"/>
      <c r="E4" s="55"/>
      <c r="F4" s="55"/>
      <c r="G4" s="55"/>
      <c r="H4" s="55"/>
      <c r="I4" s="55"/>
      <c r="J4" s="55"/>
      <c r="K4" s="55"/>
      <c r="L4" s="55"/>
      <c r="M4" s="55"/>
    </row>
    <row r="5" spans="1:13" ht="20.25" customHeight="1" thickBot="1">
      <c r="A5" s="57"/>
      <c r="B5" s="58"/>
      <c r="C5" s="141" t="s">
        <v>64</v>
      </c>
      <c r="D5" s="141"/>
      <c r="E5" s="141"/>
      <c r="F5" s="141"/>
      <c r="G5" s="141"/>
      <c r="H5" s="141"/>
      <c r="I5" s="141"/>
      <c r="J5" s="141"/>
      <c r="K5" s="141"/>
      <c r="L5" s="141"/>
      <c r="M5" s="141"/>
    </row>
    <row r="6" spans="1:13">
      <c r="A6" s="142" t="s">
        <v>0</v>
      </c>
      <c r="B6" s="144" t="s">
        <v>1</v>
      </c>
      <c r="C6" s="137" t="s">
        <v>2</v>
      </c>
      <c r="D6" s="137" t="s">
        <v>3</v>
      </c>
      <c r="E6" s="137" t="s">
        <v>4</v>
      </c>
      <c r="F6" s="137" t="s">
        <v>5</v>
      </c>
      <c r="G6" s="136" t="s">
        <v>6</v>
      </c>
      <c r="H6" s="136"/>
      <c r="I6" s="136" t="s">
        <v>7</v>
      </c>
      <c r="J6" s="136"/>
      <c r="K6" s="137" t="s">
        <v>8</v>
      </c>
      <c r="L6" s="137"/>
      <c r="M6" s="59" t="s">
        <v>9</v>
      </c>
    </row>
    <row r="7" spans="1:13" ht="39.75" customHeight="1" thickBot="1">
      <c r="A7" s="143"/>
      <c r="B7" s="145"/>
      <c r="C7" s="146"/>
      <c r="D7" s="146"/>
      <c r="E7" s="146"/>
      <c r="F7" s="146"/>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50</v>
      </c>
      <c r="B9" s="74" t="s">
        <v>51</v>
      </c>
      <c r="C9" s="71" t="s">
        <v>68</v>
      </c>
      <c r="D9" s="49" t="s">
        <v>14</v>
      </c>
      <c r="E9" s="49"/>
      <c r="F9" s="72">
        <v>0.216</v>
      </c>
      <c r="G9" s="73"/>
      <c r="H9" s="50"/>
      <c r="I9" s="49"/>
      <c r="J9" s="50"/>
      <c r="K9" s="49"/>
      <c r="L9" s="50"/>
      <c r="M9" s="81"/>
    </row>
    <row r="10" spans="1:13" s="75" customFormat="1" ht="41.25" customHeight="1">
      <c r="A10" s="70"/>
      <c r="B10" s="73"/>
      <c r="C10" s="51" t="s">
        <v>15</v>
      </c>
      <c r="D10" s="49" t="s">
        <v>16</v>
      </c>
      <c r="E10" s="50">
        <v>12.7</v>
      </c>
      <c r="F10" s="50">
        <v>2.7431999999999999</v>
      </c>
      <c r="G10" s="49"/>
      <c r="H10" s="50"/>
      <c r="I10" s="69">
        <v>11</v>
      </c>
      <c r="J10" s="50">
        <v>30.175199999999997</v>
      </c>
      <c r="K10" s="49"/>
      <c r="L10" s="50"/>
      <c r="M10" s="81">
        <f t="shared" ref="M10:M17" si="0">H10+J10+L10</f>
        <v>30.175199999999997</v>
      </c>
    </row>
    <row r="11" spans="1:13" s="75" customFormat="1" ht="22.5" customHeight="1">
      <c r="A11" s="70"/>
      <c r="B11" s="76"/>
      <c r="C11" s="51" t="s">
        <v>19</v>
      </c>
      <c r="D11" s="49" t="s">
        <v>17</v>
      </c>
      <c r="E11" s="52">
        <v>1.08</v>
      </c>
      <c r="F11" s="52">
        <v>0.23328000000000002</v>
      </c>
      <c r="G11" s="49"/>
      <c r="H11" s="50"/>
      <c r="I11" s="49"/>
      <c r="J11" s="50"/>
      <c r="K11" s="69">
        <v>4</v>
      </c>
      <c r="L11" s="50">
        <v>0.93312000000000006</v>
      </c>
      <c r="M11" s="81">
        <f t="shared" si="0"/>
        <v>0.93312000000000006</v>
      </c>
    </row>
    <row r="12" spans="1:13" s="75" customFormat="1" ht="30" customHeight="1">
      <c r="A12" s="70"/>
      <c r="B12" s="112" t="s">
        <v>65</v>
      </c>
      <c r="C12" s="51" t="s">
        <v>58</v>
      </c>
      <c r="D12" s="49" t="s">
        <v>14</v>
      </c>
      <c r="E12" s="49">
        <v>1.0149999999999999</v>
      </c>
      <c r="F12" s="50">
        <v>0.21923999999999996</v>
      </c>
      <c r="G12" s="69">
        <v>187</v>
      </c>
      <c r="H12" s="50">
        <v>40.997879999999995</v>
      </c>
      <c r="I12" s="49"/>
      <c r="J12" s="50"/>
      <c r="K12" s="49"/>
      <c r="L12" s="50"/>
      <c r="M12" s="81">
        <f t="shared" si="0"/>
        <v>40.997879999999995</v>
      </c>
    </row>
    <row r="13" spans="1:13" s="75" customFormat="1" ht="30" customHeight="1">
      <c r="A13" s="70"/>
      <c r="B13" s="77" t="s">
        <v>59</v>
      </c>
      <c r="C13" s="78" t="s">
        <v>55</v>
      </c>
      <c r="D13" s="49" t="s">
        <v>18</v>
      </c>
      <c r="E13" s="49"/>
      <c r="F13" s="102">
        <v>1.1509999999999999E-2</v>
      </c>
      <c r="G13" s="110">
        <v>1745</v>
      </c>
      <c r="H13" s="50">
        <v>20.084949999999999</v>
      </c>
      <c r="I13" s="49"/>
      <c r="J13" s="50"/>
      <c r="K13" s="49"/>
      <c r="L13" s="50"/>
      <c r="M13" s="81">
        <f t="shared" si="0"/>
        <v>20.084949999999999</v>
      </c>
    </row>
    <row r="14" spans="1:13" s="75" customFormat="1" ht="30" customHeight="1">
      <c r="A14" s="70"/>
      <c r="B14" s="77" t="s">
        <v>46</v>
      </c>
      <c r="C14" s="78" t="s">
        <v>57</v>
      </c>
      <c r="D14" s="49" t="s">
        <v>18</v>
      </c>
      <c r="E14" s="49"/>
      <c r="F14" s="102">
        <v>1.021E-2</v>
      </c>
      <c r="G14" s="69">
        <v>1768</v>
      </c>
      <c r="H14" s="50">
        <v>18.051280000000002</v>
      </c>
      <c r="I14" s="49"/>
      <c r="J14" s="50"/>
      <c r="K14" s="49"/>
      <c r="L14" s="50"/>
      <c r="M14" s="81">
        <f t="shared" ref="M14" si="1">H14+J14+L14</f>
        <v>18.051280000000002</v>
      </c>
    </row>
    <row r="15" spans="1:13" s="75" customFormat="1" ht="27.75" customHeight="1">
      <c r="A15" s="70"/>
      <c r="B15" s="77" t="s">
        <v>66</v>
      </c>
      <c r="C15" s="53" t="s">
        <v>48</v>
      </c>
      <c r="D15" s="49" t="s">
        <v>14</v>
      </c>
      <c r="E15" s="79">
        <v>0.10199999999999999</v>
      </c>
      <c r="F15" s="52">
        <v>2.2032E-2</v>
      </c>
      <c r="G15" s="69">
        <v>664</v>
      </c>
      <c r="H15" s="50">
        <v>14.629248</v>
      </c>
      <c r="I15" s="50"/>
      <c r="J15" s="50"/>
      <c r="K15" s="49"/>
      <c r="L15" s="50"/>
      <c r="M15" s="81">
        <f t="shared" si="0"/>
        <v>14.629248</v>
      </c>
    </row>
    <row r="16" spans="1:13" s="75" customFormat="1" ht="27.75" customHeight="1">
      <c r="A16" s="70"/>
      <c r="B16" s="77" t="s">
        <v>67</v>
      </c>
      <c r="C16" s="53" t="s">
        <v>49</v>
      </c>
      <c r="D16" s="49" t="s">
        <v>14</v>
      </c>
      <c r="E16" s="52">
        <v>7.2999999999999995E-2</v>
      </c>
      <c r="F16" s="52">
        <v>1.5767999999999997E-2</v>
      </c>
      <c r="G16" s="69">
        <v>674</v>
      </c>
      <c r="H16" s="50">
        <v>10.627631999999998</v>
      </c>
      <c r="I16" s="50"/>
      <c r="J16" s="50"/>
      <c r="K16" s="49"/>
      <c r="L16" s="50"/>
      <c r="M16" s="81">
        <f t="shared" si="0"/>
        <v>10.627631999999998</v>
      </c>
    </row>
    <row r="17" spans="1:256" s="75" customFormat="1" ht="23.25" customHeight="1" thickBot="1">
      <c r="A17" s="70"/>
      <c r="B17" s="80"/>
      <c r="C17" s="51" t="s">
        <v>20</v>
      </c>
      <c r="D17" s="49" t="s">
        <v>17</v>
      </c>
      <c r="E17" s="50">
        <v>1.67</v>
      </c>
      <c r="F17" s="50">
        <v>0.36071999999999999</v>
      </c>
      <c r="G17" s="69">
        <v>4</v>
      </c>
      <c r="H17" s="50">
        <v>1.4428799999999999</v>
      </c>
      <c r="I17" s="50"/>
      <c r="J17" s="50"/>
      <c r="K17" s="49"/>
      <c r="L17" s="50"/>
      <c r="M17" s="81">
        <f t="shared" si="0"/>
        <v>1.4428799999999999</v>
      </c>
    </row>
    <row r="18" spans="1:256" ht="22.5" customHeight="1" thickBot="1">
      <c r="A18" s="82"/>
      <c r="B18" s="83"/>
      <c r="C18" s="84" t="s">
        <v>22</v>
      </c>
      <c r="D18" s="85"/>
      <c r="E18" s="85"/>
      <c r="F18" s="86"/>
      <c r="G18" s="85"/>
      <c r="H18" s="87">
        <f>SUM(H10:H17)</f>
        <v>105.83386999999999</v>
      </c>
      <c r="I18" s="87"/>
      <c r="J18" s="87">
        <f>SUM(J10:J17)</f>
        <v>30.175199999999997</v>
      </c>
      <c r="K18" s="87"/>
      <c r="L18" s="87">
        <f>SUM(L10:L17)</f>
        <v>0.93312000000000006</v>
      </c>
      <c r="M18" s="88">
        <f>SUM(M10:M17)</f>
        <v>136.94219000000001</v>
      </c>
    </row>
    <row r="19" spans="1:256" ht="24.75" customHeight="1" thickBot="1">
      <c r="A19" s="3"/>
      <c r="B19" s="89"/>
      <c r="C19" s="90" t="s">
        <v>21</v>
      </c>
      <c r="D19" s="4">
        <v>0.05</v>
      </c>
      <c r="E19" s="5"/>
      <c r="F19" s="6"/>
      <c r="G19" s="5"/>
      <c r="H19" s="133">
        <f>H18*D19</f>
        <v>5.2916935</v>
      </c>
      <c r="I19" s="7"/>
      <c r="J19" s="7"/>
      <c r="K19" s="7"/>
      <c r="L19" s="6"/>
      <c r="M19" s="92">
        <f>H19</f>
        <v>5.2916935</v>
      </c>
    </row>
    <row r="20" spans="1:256" ht="29.25" customHeight="1" thickBot="1">
      <c r="A20" s="3"/>
      <c r="B20" s="15"/>
      <c r="C20" s="16" t="s">
        <v>11</v>
      </c>
      <c r="D20" s="5"/>
      <c r="E20" s="5"/>
      <c r="F20" s="6"/>
      <c r="G20" s="5"/>
      <c r="H20" s="7"/>
      <c r="I20" s="7"/>
      <c r="J20" s="7"/>
      <c r="K20" s="7"/>
      <c r="L20" s="7"/>
      <c r="M20" s="17">
        <f>M18+M19</f>
        <v>142.23388350000002</v>
      </c>
    </row>
    <row r="21" spans="1:256" ht="23.25" customHeight="1" thickBot="1">
      <c r="A21" s="8"/>
      <c r="B21" s="9"/>
      <c r="C21" s="10" t="s">
        <v>23</v>
      </c>
      <c r="D21" s="4">
        <v>0.1</v>
      </c>
      <c r="E21" s="11"/>
      <c r="F21" s="12"/>
      <c r="G21" s="11"/>
      <c r="H21" s="13"/>
      <c r="I21" s="13"/>
      <c r="J21" s="13"/>
      <c r="K21" s="13"/>
      <c r="L21" s="13"/>
      <c r="M21" s="14">
        <f>M20*D21</f>
        <v>14.223388350000002</v>
      </c>
    </row>
    <row r="22" spans="1:256" ht="33" customHeight="1" thickBot="1">
      <c r="A22" s="3"/>
      <c r="B22" s="15"/>
      <c r="C22" s="16" t="s">
        <v>11</v>
      </c>
      <c r="D22" s="5"/>
      <c r="E22" s="5"/>
      <c r="F22" s="6"/>
      <c r="G22" s="5"/>
      <c r="H22" s="7"/>
      <c r="I22" s="7"/>
      <c r="J22" s="7"/>
      <c r="K22" s="7"/>
      <c r="L22" s="7"/>
      <c r="M22" s="17">
        <f>SUM(M20:M21)</f>
        <v>156.45727185000001</v>
      </c>
      <c r="N22" s="93"/>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c r="IU22" s="94"/>
      <c r="IV22" s="94"/>
    </row>
    <row r="23" spans="1:256" ht="29.25" customHeight="1" thickBot="1">
      <c r="A23" s="8"/>
      <c r="B23" s="9"/>
      <c r="C23" s="10" t="s">
        <v>24</v>
      </c>
      <c r="D23" s="4">
        <v>0.08</v>
      </c>
      <c r="E23" s="11"/>
      <c r="F23" s="12"/>
      <c r="G23" s="11"/>
      <c r="H23" s="13"/>
      <c r="I23" s="13"/>
      <c r="J23" s="13"/>
      <c r="K23" s="13"/>
      <c r="L23" s="13"/>
      <c r="M23" s="14">
        <f>M22*D23</f>
        <v>12.516581748000002</v>
      </c>
    </row>
    <row r="24" spans="1:256" ht="24.75" customHeight="1" thickBot="1">
      <c r="A24" s="3"/>
      <c r="B24" s="15"/>
      <c r="C24" s="16" t="s">
        <v>22</v>
      </c>
      <c r="D24" s="5"/>
      <c r="E24" s="5"/>
      <c r="F24" s="6"/>
      <c r="G24" s="5"/>
      <c r="H24" s="7"/>
      <c r="I24" s="7"/>
      <c r="J24" s="7"/>
      <c r="K24" s="7"/>
      <c r="L24" s="7"/>
      <c r="M24" s="17">
        <f>M22+M23</f>
        <v>168.97385359800001</v>
      </c>
    </row>
    <row r="25" spans="1:256">
      <c r="A25" s="55"/>
      <c r="B25" s="95"/>
      <c r="C25" s="96"/>
      <c r="D25" s="55"/>
      <c r="E25" s="55"/>
      <c r="F25" s="97"/>
      <c r="G25" s="55"/>
      <c r="H25" s="98"/>
      <c r="I25" s="55"/>
      <c r="J25" s="99"/>
      <c r="K25" s="55"/>
      <c r="L25" s="97"/>
      <c r="M25" s="97"/>
    </row>
    <row r="26" spans="1:256" ht="47.25" customHeight="1">
      <c r="A26" s="57"/>
      <c r="B26" s="100"/>
      <c r="C26" s="18" t="s">
        <v>25</v>
      </c>
      <c r="D26" s="19"/>
      <c r="E26" s="19"/>
      <c r="F26" s="20"/>
      <c r="G26" s="19"/>
      <c r="H26" s="138" t="s">
        <v>52</v>
      </c>
      <c r="I26" s="138"/>
      <c r="J26" s="138"/>
      <c r="K26" s="19"/>
      <c r="L26" s="54"/>
      <c r="M26" s="54"/>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0"/>
  <sheetViews>
    <sheetView zoomScale="90" zoomScaleNormal="90" workbookViewId="0">
      <selection activeCell="F8" sqref="F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c r="A2" s="140" t="str">
        <f>ნაკრები!A1</f>
        <v>1200X1200 მმ ანაკრები რკ.ბეტონის ჭის ოთკუთხა ძირის დამზადება</v>
      </c>
      <c r="B2" s="140"/>
      <c r="C2" s="140"/>
      <c r="D2" s="140"/>
      <c r="E2" s="140"/>
      <c r="F2" s="140"/>
      <c r="G2" s="140"/>
      <c r="H2" s="140"/>
      <c r="I2" s="140"/>
      <c r="J2" s="140"/>
      <c r="K2" s="140"/>
    </row>
    <row r="3" spans="1:13" ht="12.75" customHeight="1">
      <c r="A3" s="55"/>
      <c r="B3" s="55"/>
      <c r="C3" s="55"/>
      <c r="D3" s="55"/>
      <c r="E3" s="55"/>
      <c r="F3" s="55"/>
      <c r="G3" s="55"/>
      <c r="H3" s="55"/>
      <c r="I3" s="55"/>
      <c r="J3" s="55"/>
      <c r="K3" s="55"/>
    </row>
    <row r="4" spans="1:13" ht="20.25" customHeight="1" thickBot="1">
      <c r="A4" s="57"/>
      <c r="B4" s="58"/>
      <c r="C4" s="134" t="s">
        <v>64</v>
      </c>
      <c r="D4" s="134"/>
      <c r="E4" s="134"/>
      <c r="F4" s="134"/>
      <c r="G4" s="134"/>
      <c r="H4" s="134"/>
      <c r="I4" s="134"/>
      <c r="J4" s="134"/>
      <c r="K4" s="134"/>
      <c r="L4" s="2"/>
      <c r="M4" s="2"/>
    </row>
    <row r="5" spans="1:13" ht="18" customHeight="1">
      <c r="A5" s="142" t="s">
        <v>0</v>
      </c>
      <c r="B5" s="137" t="s">
        <v>2</v>
      </c>
      <c r="C5" s="137" t="s">
        <v>3</v>
      </c>
      <c r="D5" s="137" t="s">
        <v>5</v>
      </c>
      <c r="E5" s="136" t="s">
        <v>6</v>
      </c>
      <c r="F5" s="136"/>
      <c r="G5" s="136" t="s">
        <v>7</v>
      </c>
      <c r="H5" s="136"/>
      <c r="I5" s="137" t="s">
        <v>8</v>
      </c>
      <c r="J5" s="137"/>
      <c r="K5" s="59" t="s">
        <v>9</v>
      </c>
      <c r="L5" s="135"/>
    </row>
    <row r="6" spans="1:13" ht="39.75" customHeight="1" thickBot="1">
      <c r="A6" s="143"/>
      <c r="B6" s="146"/>
      <c r="C6" s="146"/>
      <c r="D6" s="146"/>
      <c r="E6" s="60" t="s">
        <v>10</v>
      </c>
      <c r="F6" s="61" t="s">
        <v>11</v>
      </c>
      <c r="G6" s="60" t="s">
        <v>10</v>
      </c>
      <c r="H6" s="61" t="s">
        <v>11</v>
      </c>
      <c r="I6" s="60" t="s">
        <v>10</v>
      </c>
      <c r="J6" s="61" t="s">
        <v>12</v>
      </c>
      <c r="K6" s="62" t="s">
        <v>13</v>
      </c>
    </row>
    <row r="7" spans="1:13" ht="16.5" thickBot="1">
      <c r="A7" s="63">
        <v>1</v>
      </c>
      <c r="B7" s="65">
        <v>2</v>
      </c>
      <c r="C7" s="65">
        <v>3</v>
      </c>
      <c r="D7" s="65">
        <v>4</v>
      </c>
      <c r="E7" s="66">
        <v>5</v>
      </c>
      <c r="F7" s="67">
        <v>6</v>
      </c>
      <c r="G7" s="66">
        <v>7</v>
      </c>
      <c r="H7" s="67">
        <v>8</v>
      </c>
      <c r="I7" s="66">
        <v>9</v>
      </c>
      <c r="J7" s="67">
        <v>10</v>
      </c>
      <c r="K7" s="68">
        <v>11</v>
      </c>
    </row>
    <row r="8" spans="1:13" s="75" customFormat="1" ht="55.5" customHeight="1">
      <c r="A8" s="70" t="s">
        <v>50</v>
      </c>
      <c r="B8" s="71" t="s">
        <v>69</v>
      </c>
      <c r="C8" s="49" t="s">
        <v>14</v>
      </c>
      <c r="D8" s="72">
        <v>0.216</v>
      </c>
      <c r="E8" s="73"/>
      <c r="F8" s="50"/>
      <c r="G8" s="49"/>
      <c r="H8" s="50"/>
      <c r="I8" s="49"/>
      <c r="J8" s="50"/>
      <c r="K8" s="81"/>
    </row>
    <row r="9" spans="1:13" s="75" customFormat="1" ht="41.25" customHeight="1">
      <c r="A9" s="70"/>
      <c r="B9" s="51" t="s">
        <v>15</v>
      </c>
      <c r="C9" s="49" t="s">
        <v>16</v>
      </c>
      <c r="D9" s="50">
        <v>2.7431999999999999</v>
      </c>
      <c r="E9" s="49"/>
      <c r="F9" s="50"/>
      <c r="G9" s="69"/>
      <c r="H9" s="50"/>
      <c r="I9" s="49"/>
      <c r="J9" s="50"/>
      <c r="K9" s="81"/>
    </row>
    <row r="10" spans="1:13" s="75" customFormat="1" ht="22.5" customHeight="1">
      <c r="A10" s="70"/>
      <c r="B10" s="51" t="s">
        <v>19</v>
      </c>
      <c r="C10" s="49" t="s">
        <v>45</v>
      </c>
      <c r="D10" s="52">
        <v>0.23328000000000002</v>
      </c>
      <c r="E10" s="49"/>
      <c r="F10" s="50"/>
      <c r="G10" s="49"/>
      <c r="H10" s="50"/>
      <c r="I10" s="69"/>
      <c r="J10" s="50"/>
      <c r="K10" s="81"/>
    </row>
    <row r="11" spans="1:13" s="75" customFormat="1" ht="30" customHeight="1">
      <c r="A11" s="70"/>
      <c r="B11" s="51" t="s">
        <v>58</v>
      </c>
      <c r="C11" s="49" t="s">
        <v>14</v>
      </c>
      <c r="D11" s="50">
        <v>0.21923999999999996</v>
      </c>
      <c r="E11" s="69"/>
      <c r="F11" s="50"/>
      <c r="G11" s="49"/>
      <c r="H11" s="50"/>
      <c r="I11" s="49"/>
      <c r="J11" s="50"/>
      <c r="K11" s="81"/>
    </row>
    <row r="12" spans="1:13" s="75" customFormat="1" ht="30" customHeight="1">
      <c r="A12" s="70"/>
      <c r="B12" s="78" t="s">
        <v>55</v>
      </c>
      <c r="C12" s="49" t="s">
        <v>18</v>
      </c>
      <c r="D12" s="102">
        <v>1.1509999999999999E-2</v>
      </c>
      <c r="E12" s="110"/>
      <c r="F12" s="50"/>
      <c r="G12" s="49"/>
      <c r="H12" s="50"/>
      <c r="I12" s="49"/>
      <c r="J12" s="50"/>
      <c r="K12" s="81"/>
    </row>
    <row r="13" spans="1:13" s="75" customFormat="1" ht="30" customHeight="1">
      <c r="A13" s="70"/>
      <c r="B13" s="78" t="s">
        <v>57</v>
      </c>
      <c r="C13" s="49" t="s">
        <v>18</v>
      </c>
      <c r="D13" s="102">
        <v>1.021E-2</v>
      </c>
      <c r="E13" s="110"/>
      <c r="F13" s="50"/>
      <c r="G13" s="49"/>
      <c r="H13" s="50"/>
      <c r="I13" s="49"/>
      <c r="J13" s="50"/>
      <c r="K13" s="81"/>
    </row>
    <row r="14" spans="1:13" s="75" customFormat="1" ht="27.75" customHeight="1">
      <c r="A14" s="70"/>
      <c r="B14" s="53" t="s">
        <v>48</v>
      </c>
      <c r="C14" s="49" t="s">
        <v>14</v>
      </c>
      <c r="D14" s="52">
        <v>2.2032E-2</v>
      </c>
      <c r="E14" s="111"/>
      <c r="F14" s="50"/>
      <c r="G14" s="50"/>
      <c r="H14" s="50"/>
      <c r="I14" s="49"/>
      <c r="J14" s="50"/>
      <c r="K14" s="81"/>
    </row>
    <row r="15" spans="1:13" s="75" customFormat="1" ht="27.75" customHeight="1">
      <c r="A15" s="70"/>
      <c r="B15" s="53" t="s">
        <v>49</v>
      </c>
      <c r="C15" s="49" t="s">
        <v>14</v>
      </c>
      <c r="D15" s="52">
        <v>1.5767999999999997E-2</v>
      </c>
      <c r="E15" s="69"/>
      <c r="F15" s="50"/>
      <c r="G15" s="50"/>
      <c r="H15" s="50"/>
      <c r="I15" s="49"/>
      <c r="J15" s="50"/>
      <c r="K15" s="81"/>
    </row>
    <row r="16" spans="1:13" s="75" customFormat="1" ht="23.25" customHeight="1" thickBot="1">
      <c r="A16" s="70"/>
      <c r="B16" s="51" t="s">
        <v>20</v>
      </c>
      <c r="C16" s="49" t="s">
        <v>17</v>
      </c>
      <c r="D16" s="50">
        <v>0.36071999999999999</v>
      </c>
      <c r="E16" s="69"/>
      <c r="F16" s="50"/>
      <c r="G16" s="50"/>
      <c r="H16" s="50"/>
      <c r="I16" s="49"/>
      <c r="J16" s="50"/>
      <c r="K16" s="81"/>
    </row>
    <row r="17" spans="1:11" ht="22.5" customHeight="1" thickBot="1">
      <c r="A17" s="82"/>
      <c r="B17" s="84" t="s">
        <v>22</v>
      </c>
      <c r="C17" s="85"/>
      <c r="D17" s="86"/>
      <c r="E17" s="85"/>
      <c r="F17" s="87"/>
      <c r="G17" s="87"/>
      <c r="H17" s="87"/>
      <c r="I17" s="87"/>
      <c r="J17" s="87"/>
      <c r="K17" s="109"/>
    </row>
    <row r="18" spans="1:11" ht="32.25" customHeight="1" thickBot="1">
      <c r="A18" s="3"/>
      <c r="B18" s="90" t="s">
        <v>54</v>
      </c>
      <c r="C18" s="4">
        <v>0.18</v>
      </c>
      <c r="D18" s="6"/>
      <c r="E18" s="5"/>
      <c r="F18" s="91"/>
      <c r="G18" s="7"/>
      <c r="H18" s="7"/>
      <c r="I18" s="7"/>
      <c r="J18" s="6"/>
      <c r="K18" s="92"/>
    </row>
    <row r="19" spans="1:11" ht="32.25" customHeight="1" thickBot="1">
      <c r="A19" s="3"/>
      <c r="B19" s="16" t="s">
        <v>22</v>
      </c>
      <c r="C19" s="5"/>
      <c r="D19" s="6"/>
      <c r="E19" s="5"/>
      <c r="F19" s="7"/>
      <c r="G19" s="7"/>
      <c r="H19" s="7"/>
      <c r="I19" s="7"/>
      <c r="J19" s="7"/>
      <c r="K19" s="17"/>
    </row>
    <row r="20" spans="1:11">
      <c r="A20" s="55"/>
      <c r="B20" s="96"/>
      <c r="C20" s="55"/>
      <c r="D20" s="97"/>
      <c r="E20" s="55"/>
      <c r="F20" s="98"/>
      <c r="G20" s="55"/>
      <c r="H20" s="99"/>
      <c r="I20" s="55"/>
      <c r="J20" s="97"/>
      <c r="K20" s="97"/>
    </row>
  </sheetData>
  <mergeCells count="8">
    <mergeCell ref="G5:H5"/>
    <mergeCell ref="I5:J5"/>
    <mergeCell ref="A2:K2"/>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2026-04-10T07:52:29Z</dcterms:modified>
</cp:coreProperties>
</file>